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2026-2028" sheetId="3" r:id="rId1"/>
    <sheet name="Лист1" sheetId="1" r:id="rId2"/>
  </sheets>
  <definedNames>
    <definedName name="_xlnm.Print_Titles" localSheetId="0">'2026-2028'!$3:$3</definedName>
    <definedName name="_xlnm.Print_Area" localSheetId="0">'2026-2028'!$A$1:$H$25</definedName>
  </definedNames>
  <calcPr calcId="145621"/>
</workbook>
</file>

<file path=xl/calcChain.xml><?xml version="1.0" encoding="utf-8"?>
<calcChain xmlns="http://schemas.openxmlformats.org/spreadsheetml/2006/main">
  <c r="H26" i="1" l="1"/>
  <c r="G26" i="1"/>
  <c r="F26" i="1"/>
  <c r="K25" i="1"/>
  <c r="J25" i="1"/>
  <c r="I25" i="1"/>
  <c r="K24" i="1"/>
  <c r="J24" i="1"/>
  <c r="I24" i="1"/>
  <c r="K23" i="1"/>
  <c r="J23" i="1"/>
  <c r="I23" i="1"/>
  <c r="K21" i="1"/>
  <c r="J21" i="1"/>
  <c r="I21" i="1"/>
  <c r="K20" i="1"/>
  <c r="J20" i="1"/>
  <c r="I20" i="1"/>
  <c r="K19" i="1"/>
  <c r="J19" i="1"/>
  <c r="I19" i="1"/>
  <c r="K18" i="1"/>
  <c r="J18" i="1"/>
  <c r="I18" i="1"/>
  <c r="K17" i="1"/>
  <c r="J17" i="1"/>
  <c r="I17" i="1"/>
  <c r="K16" i="1"/>
  <c r="J16" i="1"/>
  <c r="I16" i="1"/>
  <c r="K15" i="1"/>
  <c r="J15" i="1"/>
  <c r="I15" i="1"/>
  <c r="K14" i="1"/>
  <c r="J14" i="1"/>
  <c r="I14" i="1"/>
  <c r="K13" i="1"/>
  <c r="J13" i="1"/>
  <c r="I13" i="1"/>
  <c r="K12" i="1"/>
  <c r="J12" i="1"/>
  <c r="I12" i="1"/>
  <c r="K11" i="1"/>
  <c r="J11" i="1"/>
  <c r="I11" i="1"/>
  <c r="K10" i="1"/>
  <c r="K26" i="1" s="1"/>
  <c r="J10" i="1"/>
  <c r="I10" i="1"/>
  <c r="K9" i="1"/>
  <c r="J9" i="1"/>
  <c r="I9" i="1"/>
  <c r="K8" i="1"/>
  <c r="J8" i="1"/>
  <c r="I8" i="1"/>
  <c r="K7" i="1"/>
  <c r="J7" i="1"/>
  <c r="J26" i="1" s="1"/>
  <c r="I7" i="1"/>
  <c r="K6" i="1"/>
  <c r="J6" i="1"/>
  <c r="I6" i="1"/>
  <c r="I26" i="1" s="1"/>
  <c r="E25" i="3"/>
  <c r="H5" i="3" s="1"/>
  <c r="D25" i="3"/>
  <c r="G5" i="3" s="1"/>
  <c r="C25" i="3"/>
  <c r="H23" i="3" s="1"/>
  <c r="F17" i="3"/>
  <c r="H16" i="3"/>
  <c r="G16" i="3"/>
  <c r="F16" i="3"/>
  <c r="G9" i="3"/>
  <c r="F9" i="3"/>
  <c r="H8" i="3"/>
  <c r="G8" i="3"/>
  <c r="F8" i="3"/>
  <c r="G17" i="3" l="1"/>
  <c r="F24" i="3"/>
  <c r="G24" i="3"/>
  <c r="H24" i="3"/>
  <c r="G10" i="3"/>
  <c r="G11" i="3"/>
  <c r="G19" i="3"/>
  <c r="H18" i="3"/>
  <c r="F11" i="3"/>
  <c r="F19" i="3"/>
  <c r="H11" i="3"/>
  <c r="H19" i="3"/>
  <c r="F12" i="3"/>
  <c r="F20" i="3"/>
  <c r="G12" i="3"/>
  <c r="G20" i="3"/>
  <c r="H9" i="3"/>
  <c r="F18" i="3"/>
  <c r="G18" i="3"/>
  <c r="H10" i="3"/>
  <c r="H12" i="3"/>
  <c r="H20" i="3"/>
  <c r="F5" i="3"/>
  <c r="F13" i="3"/>
  <c r="F21" i="3"/>
  <c r="G13" i="3"/>
  <c r="G21" i="3"/>
  <c r="H13" i="3"/>
  <c r="H21" i="3"/>
  <c r="F6" i="3"/>
  <c r="F22" i="3"/>
  <c r="G14" i="3"/>
  <c r="H6" i="3"/>
  <c r="H22" i="3"/>
  <c r="F7" i="3"/>
  <c r="F15" i="3"/>
  <c r="F23" i="3"/>
  <c r="H17" i="3"/>
  <c r="F10" i="3"/>
  <c r="F14" i="3"/>
  <c r="G6" i="3"/>
  <c r="G22" i="3"/>
  <c r="H14" i="3"/>
  <c r="G7" i="3"/>
  <c r="G15" i="3"/>
  <c r="G23" i="3"/>
  <c r="H7" i="3"/>
  <c r="H15" i="3"/>
  <c r="F25" i="3" l="1"/>
  <c r="H25" i="3"/>
  <c r="G25" i="3"/>
</calcChain>
</file>

<file path=xl/sharedStrings.xml><?xml version="1.0" encoding="utf-8"?>
<sst xmlns="http://schemas.openxmlformats.org/spreadsheetml/2006/main" count="69" uniqueCount="58">
  <si>
    <t xml:space="preserve">Расчет распределения иных межбюджетных трансфертов местным бюджетам на оказание помощи в ремонте и (или) переустройстве жилых помещений граждан, не стоящих на учете 
в качестве нуждающихся в улучшении жилищных условий и не реализовавших свое право на улучшение жилищных условий за счет средств федерального 
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
(умерших) участников Великой Отечественной войны 1941 - 1945 годов, не вступивших в повторный брак
</t>
  </si>
  <si>
    <t>№ п/п</t>
  </si>
  <si>
    <t>Наименование муниципального образования</t>
  </si>
  <si>
    <t>Александровский район</t>
  </si>
  <si>
    <t>Асиновский район</t>
  </si>
  <si>
    <t>Бакчарский район</t>
  </si>
  <si>
    <t>Верхнекетский район</t>
  </si>
  <si>
    <t>Зырянский район</t>
  </si>
  <si>
    <t>Каргасокский район</t>
  </si>
  <si>
    <t>Кожевниковский район</t>
  </si>
  <si>
    <t>Колпашевский район</t>
  </si>
  <si>
    <t>Кривошеинский район</t>
  </si>
  <si>
    <t>Молчановский район</t>
  </si>
  <si>
    <t>Парабельский район</t>
  </si>
  <si>
    <t>Первомайский район</t>
  </si>
  <si>
    <t>Тегульдетский район</t>
  </si>
  <si>
    <t>Томский район</t>
  </si>
  <si>
    <t>Чаинский район</t>
  </si>
  <si>
    <t>Шегарский район</t>
  </si>
  <si>
    <t>Город Томск:</t>
  </si>
  <si>
    <t>Городской округ Стрежевой</t>
  </si>
  <si>
    <t>город Кедровый</t>
  </si>
  <si>
    <t xml:space="preserve">ЗАТО Северск </t>
  </si>
  <si>
    <t>ИТОГО</t>
  </si>
  <si>
    <t>k-коэффициент (k &lt;= 1)</t>
  </si>
  <si>
    <t xml:space="preserve"> Si-размер заявки (тыс.руб.)</t>
  </si>
  <si>
    <t>Аi-размер иных межбюджетных трансфертов (тыс.руб.)</t>
  </si>
  <si>
    <t>2020 год</t>
  </si>
  <si>
    <t>2021 год</t>
  </si>
  <si>
    <t>2022 год</t>
  </si>
  <si>
    <t>тыс. рублей</t>
  </si>
  <si>
    <t xml:space="preserve">Zi-размер заявки </t>
  </si>
  <si>
    <t xml:space="preserve">Ci-размер иных межбюджетных трансфертов                                  Ci=V×Zi/∑Zi </t>
  </si>
  <si>
    <t>Итого по муниципальным образованиям</t>
  </si>
  <si>
    <t>2026 год</t>
  </si>
  <si>
    <t>2027 год</t>
  </si>
  <si>
    <t>2028 год</t>
  </si>
  <si>
    <t>Александровский муниципальный район Томской  области</t>
  </si>
  <si>
    <t>Асиновский муниципальный район Томской  области</t>
  </si>
  <si>
    <t>Бакчарский муниципальный район Томской  области</t>
  </si>
  <si>
    <t>Верхнекетский муниципальный район Томской  области</t>
  </si>
  <si>
    <t>Зырянский муниципальный район Томской  области</t>
  </si>
  <si>
    <t>Каргасокский муниципальный район Томской  области</t>
  </si>
  <si>
    <t>Кожевниковский муниципальный район Томской  области</t>
  </si>
  <si>
    <t>Колпашевский муниципальный район Томской  области</t>
  </si>
  <si>
    <t>Кривошеинский муниципальный район Томской  области</t>
  </si>
  <si>
    <t>Молчановский муниципальный район Томской  области</t>
  </si>
  <si>
    <t>Парабельский муниципальный район Томской  области</t>
  </si>
  <si>
    <t>Первомайский муниципальный район Томской  области</t>
  </si>
  <si>
    <t>Тегульдетский муниципальный район Томской  области</t>
  </si>
  <si>
    <t>Томский муниципальный район Томской  области</t>
  </si>
  <si>
    <t>Чаинский муниципальный район Томской  области</t>
  </si>
  <si>
    <t>Шегарский муниципальный район Томской  области</t>
  </si>
  <si>
    <t>Город Томск</t>
  </si>
  <si>
    <t>Городской округ Стрежевой Томской области</t>
  </si>
  <si>
    <t>Муниципальный округ Город Кедровый Томской области</t>
  </si>
  <si>
    <t>Городской округ закрытое административно-территориальное образование Северск Томской области</t>
  </si>
  <si>
    <t xml:space="preserve">Расчет распределения иных межбюджетных трансфертов местным бюджетам 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лиц, награжденных знаком "Житель осажденного Севастополя";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 на 2026 год и на плановый период 2027 и 2028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</si>
</sst>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р_."/>
    <numFmt numFmtId="165" formatCode="#,##0.0"/>
    <numFmt numFmtId="166" formatCode="_-* #,##0.00_р_._-;\-* #,##0.00_р_._-;_-* &quot;-&quot;??_р_._-;_-@_-"/>
  </numFmts>
  <fonts count="15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sz val="10"/>
      <name val="Arial Cyr"/>
    </font>
    <font>
      <sz val="10"/>
      <name val="Arial Cy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0" fontId="12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4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2" xfId="0" applyFont="1" applyBorder="1"/>
    <xf numFmtId="0" fontId="3" fillId="0" borderId="2" xfId="0" applyFont="1" applyBorder="1" applyAlignment="1">
      <alignment wrapText="1"/>
    </xf>
    <xf numFmtId="164" fontId="4" fillId="0" borderId="1" xfId="0" applyNumberFormat="1" applyFont="1" applyFill="1" applyBorder="1" applyAlignment="1">
      <alignment vertical="center" wrapText="1"/>
    </xf>
    <xf numFmtId="165" fontId="4" fillId="0" borderId="1" xfId="0" applyNumberFormat="1" applyFont="1" applyBorder="1" applyAlignment="1">
      <alignment vertical="center"/>
    </xf>
    <xf numFmtId="0" fontId="5" fillId="0" borderId="1" xfId="0" applyFont="1" applyBorder="1"/>
    <xf numFmtId="164" fontId="6" fillId="0" borderId="1" xfId="0" applyNumberFormat="1" applyFont="1" applyFill="1" applyBorder="1" applyAlignment="1">
      <alignment vertical="center" wrapText="1"/>
    </xf>
    <xf numFmtId="165" fontId="1" fillId="0" borderId="1" xfId="0" applyNumberFormat="1" applyFont="1" applyBorder="1"/>
    <xf numFmtId="0" fontId="1" fillId="0" borderId="0" xfId="0" applyFont="1" applyAlignment="1">
      <alignment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1" xfId="0" applyFont="1" applyBorder="1"/>
    <xf numFmtId="164" fontId="10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/>
    <xf numFmtId="164" fontId="10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/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3" xfId="3"/>
    <cellStyle name="Обычный 4" xfId="2"/>
    <cellStyle name="Обычный 5" xfId="4"/>
    <cellStyle name="Обычный 6" xfId="5"/>
    <cellStyle name="Обычный 7" xfId="6"/>
    <cellStyle name="Процентный 2" xfId="7"/>
    <cellStyle name="Процентный 3" xfId="8"/>
    <cellStyle name="Финансовый 2" xfId="9"/>
    <cellStyle name="Финансовый 3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view="pageBreakPreview" zoomScaleNormal="100" zoomScaleSheetLayoutView="100" workbookViewId="0">
      <selection activeCell="K1" sqref="K1"/>
    </sheetView>
  </sheetViews>
  <sheetFormatPr defaultRowHeight="15" x14ac:dyDescent="0.25"/>
  <cols>
    <col min="1" max="1" width="4.42578125" bestFit="1" customWidth="1"/>
    <col min="2" max="2" width="74.42578125" customWidth="1"/>
    <col min="3" max="3" width="12.28515625" customWidth="1"/>
    <col min="4" max="4" width="11.5703125" customWidth="1"/>
    <col min="5" max="5" width="12.140625" customWidth="1"/>
    <col min="6" max="6" width="11.140625" customWidth="1"/>
    <col min="7" max="7" width="10.7109375" customWidth="1"/>
    <col min="8" max="8" width="12.140625" customWidth="1"/>
  </cols>
  <sheetData>
    <row r="1" spans="1:12" ht="120" customHeight="1" x14ac:dyDescent="0.25">
      <c r="A1" s="32" t="s">
        <v>57</v>
      </c>
      <c r="B1" s="32"/>
      <c r="C1" s="32"/>
      <c r="D1" s="32"/>
      <c r="E1" s="32"/>
      <c r="F1" s="32"/>
      <c r="G1" s="32"/>
      <c r="H1" s="32"/>
    </row>
    <row r="2" spans="1:12" x14ac:dyDescent="0.25">
      <c r="A2" s="14"/>
      <c r="B2" s="14"/>
      <c r="C2" s="14"/>
      <c r="D2" s="14"/>
      <c r="E2" s="14"/>
      <c r="F2" s="14"/>
      <c r="G2" s="14"/>
      <c r="H2" s="15" t="s">
        <v>30</v>
      </c>
    </row>
    <row r="3" spans="1:12" ht="47.25" customHeight="1" x14ac:dyDescent="0.25">
      <c r="A3" s="30" t="s">
        <v>1</v>
      </c>
      <c r="B3" s="30" t="s">
        <v>2</v>
      </c>
      <c r="C3" s="31" t="s">
        <v>31</v>
      </c>
      <c r="D3" s="31"/>
      <c r="E3" s="31"/>
      <c r="F3" s="30" t="s">
        <v>32</v>
      </c>
      <c r="G3" s="30"/>
      <c r="H3" s="30"/>
    </row>
    <row r="4" spans="1:12" ht="16.5" customHeight="1" x14ac:dyDescent="0.25">
      <c r="A4" s="30"/>
      <c r="B4" s="30"/>
      <c r="C4" s="29" t="s">
        <v>34</v>
      </c>
      <c r="D4" s="29" t="s">
        <v>35</v>
      </c>
      <c r="E4" s="29" t="s">
        <v>36</v>
      </c>
      <c r="F4" s="29" t="s">
        <v>34</v>
      </c>
      <c r="G4" s="29" t="s">
        <v>35</v>
      </c>
      <c r="H4" s="29" t="s">
        <v>36</v>
      </c>
      <c r="K4" s="27"/>
    </row>
    <row r="5" spans="1:12" x14ac:dyDescent="0.25">
      <c r="A5" s="16">
        <v>1</v>
      </c>
      <c r="B5" s="25" t="s">
        <v>37</v>
      </c>
      <c r="C5" s="17">
        <v>0</v>
      </c>
      <c r="D5" s="17">
        <v>0</v>
      </c>
      <c r="E5" s="17">
        <v>0</v>
      </c>
      <c r="F5" s="18">
        <f>$C$27*C5/$C$25</f>
        <v>0</v>
      </c>
      <c r="G5" s="18">
        <f>$D27*D5/$D$25</f>
        <v>0</v>
      </c>
      <c r="H5" s="18">
        <f>$E$27*E5/$E$25</f>
        <v>0</v>
      </c>
    </row>
    <row r="6" spans="1:12" x14ac:dyDescent="0.25">
      <c r="A6" s="16">
        <v>2</v>
      </c>
      <c r="B6" s="25" t="s">
        <v>38</v>
      </c>
      <c r="C6" s="17">
        <v>100</v>
      </c>
      <c r="D6" s="17">
        <v>100</v>
      </c>
      <c r="E6" s="17">
        <v>100</v>
      </c>
      <c r="F6" s="18">
        <f>$C$27*C6/$C$25</f>
        <v>100</v>
      </c>
      <c r="G6" s="18">
        <f t="shared" ref="G6:G24" si="0">$C$27*D6/$C$25</f>
        <v>100</v>
      </c>
      <c r="H6" s="18">
        <f t="shared" ref="H6:H24" si="1">$C$27*E6/$C$25</f>
        <v>100</v>
      </c>
    </row>
    <row r="7" spans="1:12" x14ac:dyDescent="0.25">
      <c r="A7" s="16">
        <v>3</v>
      </c>
      <c r="B7" s="25" t="s">
        <v>39</v>
      </c>
      <c r="C7" s="17">
        <v>175</v>
      </c>
      <c r="D7" s="17">
        <v>175</v>
      </c>
      <c r="E7" s="17">
        <v>175</v>
      </c>
      <c r="F7" s="18">
        <f t="shared" ref="F7:F24" si="2">$C$27*C7/$C$25</f>
        <v>175</v>
      </c>
      <c r="G7" s="18">
        <f t="shared" si="0"/>
        <v>175</v>
      </c>
      <c r="H7" s="18">
        <f t="shared" si="1"/>
        <v>175</v>
      </c>
    </row>
    <row r="8" spans="1:12" x14ac:dyDescent="0.25">
      <c r="A8" s="19">
        <v>4</v>
      </c>
      <c r="B8" s="26" t="s">
        <v>40</v>
      </c>
      <c r="C8" s="20">
        <v>75.599999999999994</v>
      </c>
      <c r="D8" s="20">
        <v>83.2</v>
      </c>
      <c r="E8" s="20">
        <v>91.5</v>
      </c>
      <c r="F8" s="21">
        <f>$C$27*C8/$C$25</f>
        <v>75.599999999999994</v>
      </c>
      <c r="G8" s="18">
        <f t="shared" si="0"/>
        <v>83.2</v>
      </c>
      <c r="H8" s="18">
        <f t="shared" si="1"/>
        <v>91.499999999999986</v>
      </c>
    </row>
    <row r="9" spans="1:12" x14ac:dyDescent="0.25">
      <c r="A9" s="16">
        <v>5</v>
      </c>
      <c r="B9" s="25" t="s">
        <v>41</v>
      </c>
      <c r="C9" s="17">
        <v>180</v>
      </c>
      <c r="D9" s="17">
        <v>180</v>
      </c>
      <c r="E9" s="17">
        <v>180</v>
      </c>
      <c r="F9" s="18">
        <f t="shared" si="2"/>
        <v>180</v>
      </c>
      <c r="G9" s="18">
        <f t="shared" si="0"/>
        <v>180</v>
      </c>
      <c r="H9" s="18">
        <f t="shared" si="1"/>
        <v>180</v>
      </c>
    </row>
    <row r="10" spans="1:12" x14ac:dyDescent="0.25">
      <c r="A10" s="16">
        <v>6</v>
      </c>
      <c r="B10" s="25" t="s">
        <v>42</v>
      </c>
      <c r="C10" s="17">
        <v>500</v>
      </c>
      <c r="D10" s="17">
        <v>300</v>
      </c>
      <c r="E10" s="17">
        <v>300</v>
      </c>
      <c r="F10" s="18">
        <f t="shared" si="2"/>
        <v>500</v>
      </c>
      <c r="G10" s="18">
        <f t="shared" si="0"/>
        <v>300</v>
      </c>
      <c r="H10" s="18">
        <f t="shared" si="1"/>
        <v>300</v>
      </c>
    </row>
    <row r="11" spans="1:12" x14ac:dyDescent="0.25">
      <c r="A11" s="16">
        <v>7</v>
      </c>
      <c r="B11" s="25" t="s">
        <v>43</v>
      </c>
      <c r="C11" s="17">
        <v>200</v>
      </c>
      <c r="D11" s="17">
        <v>200</v>
      </c>
      <c r="E11" s="17">
        <v>200</v>
      </c>
      <c r="F11" s="18">
        <f t="shared" si="2"/>
        <v>200</v>
      </c>
      <c r="G11" s="18">
        <f t="shared" si="0"/>
        <v>200</v>
      </c>
      <c r="H11" s="18">
        <f t="shared" si="1"/>
        <v>200</v>
      </c>
    </row>
    <row r="12" spans="1:12" x14ac:dyDescent="0.25">
      <c r="A12" s="16">
        <v>8</v>
      </c>
      <c r="B12" s="25" t="s">
        <v>44</v>
      </c>
      <c r="C12" s="17">
        <v>100</v>
      </c>
      <c r="D12" s="17">
        <v>100</v>
      </c>
      <c r="E12" s="17">
        <v>100</v>
      </c>
      <c r="F12" s="18">
        <f>$C$27*C12/$C$25</f>
        <v>100</v>
      </c>
      <c r="G12" s="18">
        <f t="shared" si="0"/>
        <v>100</v>
      </c>
      <c r="H12" s="18">
        <f t="shared" si="1"/>
        <v>100</v>
      </c>
    </row>
    <row r="13" spans="1:12" x14ac:dyDescent="0.25">
      <c r="A13" s="16">
        <v>9</v>
      </c>
      <c r="B13" s="25" t="s">
        <v>45</v>
      </c>
      <c r="C13" s="17">
        <v>50</v>
      </c>
      <c r="D13" s="17">
        <v>50</v>
      </c>
      <c r="E13" s="17">
        <v>50</v>
      </c>
      <c r="F13" s="18">
        <f t="shared" si="2"/>
        <v>50</v>
      </c>
      <c r="G13" s="18">
        <f t="shared" si="0"/>
        <v>50</v>
      </c>
      <c r="H13" s="18">
        <f t="shared" si="1"/>
        <v>50</v>
      </c>
    </row>
    <row r="14" spans="1:12" x14ac:dyDescent="0.25">
      <c r="A14" s="19">
        <v>10</v>
      </c>
      <c r="B14" s="26" t="s">
        <v>46</v>
      </c>
      <c r="C14" s="20">
        <v>0</v>
      </c>
      <c r="D14" s="20">
        <v>0</v>
      </c>
      <c r="E14" s="20">
        <v>0</v>
      </c>
      <c r="F14" s="21">
        <f t="shared" si="2"/>
        <v>0</v>
      </c>
      <c r="G14" s="18">
        <f t="shared" si="0"/>
        <v>0</v>
      </c>
      <c r="H14" s="18">
        <f t="shared" si="1"/>
        <v>0</v>
      </c>
    </row>
    <row r="15" spans="1:12" x14ac:dyDescent="0.25">
      <c r="A15" s="16">
        <v>11</v>
      </c>
      <c r="B15" s="25" t="s">
        <v>47</v>
      </c>
      <c r="C15" s="17">
        <v>150</v>
      </c>
      <c r="D15" s="17">
        <v>150</v>
      </c>
      <c r="E15" s="17">
        <v>100</v>
      </c>
      <c r="F15" s="18">
        <f t="shared" si="2"/>
        <v>150</v>
      </c>
      <c r="G15" s="18">
        <f t="shared" si="0"/>
        <v>150</v>
      </c>
      <c r="H15" s="18">
        <f t="shared" si="1"/>
        <v>100</v>
      </c>
      <c r="L15" s="28"/>
    </row>
    <row r="16" spans="1:12" x14ac:dyDescent="0.25">
      <c r="A16" s="16">
        <v>12</v>
      </c>
      <c r="B16" s="25" t="s">
        <v>48</v>
      </c>
      <c r="C16" s="17">
        <v>40</v>
      </c>
      <c r="D16" s="17">
        <v>40</v>
      </c>
      <c r="E16" s="17">
        <v>40</v>
      </c>
      <c r="F16" s="18">
        <f t="shared" si="2"/>
        <v>40</v>
      </c>
      <c r="G16" s="18">
        <f t="shared" si="0"/>
        <v>40</v>
      </c>
      <c r="H16" s="18">
        <f t="shared" si="1"/>
        <v>40</v>
      </c>
    </row>
    <row r="17" spans="1:8" x14ac:dyDescent="0.25">
      <c r="A17" s="16">
        <v>13</v>
      </c>
      <c r="B17" s="25" t="s">
        <v>49</v>
      </c>
      <c r="C17" s="17">
        <v>0</v>
      </c>
      <c r="D17" s="17">
        <v>0</v>
      </c>
      <c r="E17" s="17">
        <v>0</v>
      </c>
      <c r="F17" s="18">
        <f t="shared" si="2"/>
        <v>0</v>
      </c>
      <c r="G17" s="18">
        <f t="shared" si="0"/>
        <v>0</v>
      </c>
      <c r="H17" s="18">
        <f t="shared" si="1"/>
        <v>0</v>
      </c>
    </row>
    <row r="18" spans="1:8" x14ac:dyDescent="0.25">
      <c r="A18" s="16">
        <v>14</v>
      </c>
      <c r="B18" s="25" t="s">
        <v>50</v>
      </c>
      <c r="C18" s="17">
        <v>360</v>
      </c>
      <c r="D18" s="17">
        <v>330</v>
      </c>
      <c r="E18" s="17">
        <v>330</v>
      </c>
      <c r="F18" s="18">
        <f t="shared" si="2"/>
        <v>360</v>
      </c>
      <c r="G18" s="18">
        <f t="shared" si="0"/>
        <v>330</v>
      </c>
      <c r="H18" s="18">
        <f t="shared" si="1"/>
        <v>330</v>
      </c>
    </row>
    <row r="19" spans="1:8" x14ac:dyDescent="0.25">
      <c r="A19" s="16">
        <v>15</v>
      </c>
      <c r="B19" s="25" t="s">
        <v>51</v>
      </c>
      <c r="C19" s="17">
        <v>100</v>
      </c>
      <c r="D19" s="17">
        <v>100</v>
      </c>
      <c r="E19" s="17">
        <v>100</v>
      </c>
      <c r="F19" s="18">
        <f t="shared" si="2"/>
        <v>100</v>
      </c>
      <c r="G19" s="18">
        <f t="shared" si="0"/>
        <v>100</v>
      </c>
      <c r="H19" s="18">
        <f t="shared" si="1"/>
        <v>100</v>
      </c>
    </row>
    <row r="20" spans="1:8" x14ac:dyDescent="0.25">
      <c r="A20" s="16">
        <v>16</v>
      </c>
      <c r="B20" s="25" t="s">
        <v>52</v>
      </c>
      <c r="C20" s="17">
        <v>50</v>
      </c>
      <c r="D20" s="17">
        <v>50</v>
      </c>
      <c r="E20" s="17">
        <v>50</v>
      </c>
      <c r="F20" s="18">
        <f t="shared" si="2"/>
        <v>50</v>
      </c>
      <c r="G20" s="18">
        <f t="shared" si="0"/>
        <v>50</v>
      </c>
      <c r="H20" s="18">
        <f t="shared" si="1"/>
        <v>50</v>
      </c>
    </row>
    <row r="21" spans="1:8" x14ac:dyDescent="0.25">
      <c r="A21" s="16">
        <v>17</v>
      </c>
      <c r="B21" s="25" t="s">
        <v>53</v>
      </c>
      <c r="C21" s="17">
        <v>550</v>
      </c>
      <c r="D21" s="17">
        <v>450</v>
      </c>
      <c r="E21" s="17">
        <v>400</v>
      </c>
      <c r="F21" s="18">
        <f t="shared" si="2"/>
        <v>550</v>
      </c>
      <c r="G21" s="18">
        <f t="shared" si="0"/>
        <v>450</v>
      </c>
      <c r="H21" s="18">
        <f t="shared" si="1"/>
        <v>400</v>
      </c>
    </row>
    <row r="22" spans="1:8" x14ac:dyDescent="0.25">
      <c r="A22" s="16">
        <v>18</v>
      </c>
      <c r="B22" s="25" t="s">
        <v>54</v>
      </c>
      <c r="C22" s="17">
        <v>50</v>
      </c>
      <c r="D22" s="17">
        <v>50</v>
      </c>
      <c r="E22" s="17">
        <v>50</v>
      </c>
      <c r="F22" s="18">
        <f t="shared" si="2"/>
        <v>50</v>
      </c>
      <c r="G22" s="18">
        <f t="shared" si="0"/>
        <v>50</v>
      </c>
      <c r="H22" s="18">
        <f t="shared" si="1"/>
        <v>50</v>
      </c>
    </row>
    <row r="23" spans="1:8" x14ac:dyDescent="0.25">
      <c r="A23" s="16">
        <v>19</v>
      </c>
      <c r="B23" s="25" t="s">
        <v>55</v>
      </c>
      <c r="C23" s="17">
        <v>100</v>
      </c>
      <c r="D23" s="17">
        <v>100</v>
      </c>
      <c r="E23" s="17">
        <v>100</v>
      </c>
      <c r="F23" s="18">
        <f t="shared" si="2"/>
        <v>100</v>
      </c>
      <c r="G23" s="18">
        <f t="shared" si="0"/>
        <v>100</v>
      </c>
      <c r="H23" s="18">
        <f t="shared" si="1"/>
        <v>100</v>
      </c>
    </row>
    <row r="24" spans="1:8" ht="30" x14ac:dyDescent="0.25">
      <c r="A24" s="16">
        <v>20</v>
      </c>
      <c r="B24" s="25" t="s">
        <v>56</v>
      </c>
      <c r="C24" s="17">
        <v>252</v>
      </c>
      <c r="D24" s="17">
        <v>252</v>
      </c>
      <c r="E24" s="20">
        <v>252</v>
      </c>
      <c r="F24" s="18">
        <f t="shared" si="2"/>
        <v>252</v>
      </c>
      <c r="G24" s="18">
        <f t="shared" si="0"/>
        <v>252</v>
      </c>
      <c r="H24" s="18">
        <f t="shared" si="1"/>
        <v>252</v>
      </c>
    </row>
    <row r="25" spans="1:8" x14ac:dyDescent="0.25">
      <c r="A25" s="16"/>
      <c r="B25" s="22" t="s">
        <v>33</v>
      </c>
      <c r="C25" s="23">
        <f>C5+C6+C7+C8+C9+C10+C11+C12+C13+C14+C15+C16+C17+C18+C19+C20+C21+C22+C23+C24</f>
        <v>3032.6</v>
      </c>
      <c r="D25" s="23">
        <f t="shared" ref="D25:E25" si="3">D5+D6+D7+D8+D9+D10+D11+D12+D13+D14+D15+D16+D17+D18+D19+D20+D21+D22+D23+D24</f>
        <v>2710.2</v>
      </c>
      <c r="E25" s="23">
        <f t="shared" si="3"/>
        <v>2618.5</v>
      </c>
      <c r="F25" s="24">
        <f>ROUND(F5+F6+F7+F8+F9+F10+F11+F12+F13+F14+F15+F16+F17+F18+F19+F20+F21+F22+F23+F24,1)</f>
        <v>3032.6</v>
      </c>
      <c r="G25" s="24">
        <f t="shared" ref="G25:H25" si="4">ROUND(G5+G6+G7+G8+G9+G10+G11+G12+G13+G14+G15+G16+G17+G18+G19+G20+G21+G22+G23+G24,1)</f>
        <v>2710.2</v>
      </c>
      <c r="H25" s="24">
        <f t="shared" si="4"/>
        <v>2618.5</v>
      </c>
    </row>
    <row r="26" spans="1:8" x14ac:dyDescent="0.25">
      <c r="A26" s="1"/>
      <c r="B26" s="1"/>
      <c r="C26" s="1"/>
      <c r="D26" s="1"/>
      <c r="E26" s="1"/>
      <c r="F26" s="1"/>
      <c r="G26" s="1"/>
      <c r="H26" s="1"/>
    </row>
    <row r="27" spans="1:8" x14ac:dyDescent="0.25">
      <c r="A27" s="1"/>
      <c r="B27" s="1"/>
      <c r="C27" s="13">
        <v>3032.6</v>
      </c>
      <c r="D27" s="13">
        <v>3329.1</v>
      </c>
      <c r="E27" s="13">
        <v>3236.7</v>
      </c>
      <c r="F27" s="1"/>
      <c r="G27" s="1"/>
      <c r="H27" s="1"/>
    </row>
    <row r="28" spans="1:8" x14ac:dyDescent="0.25">
      <c r="A28" s="1"/>
      <c r="B28" s="1"/>
      <c r="C28" s="1"/>
      <c r="D28" s="1"/>
      <c r="E28" s="1"/>
      <c r="F28" s="1"/>
      <c r="G28" s="1"/>
      <c r="H28" s="1"/>
    </row>
    <row r="29" spans="1:8" x14ac:dyDescent="0.25">
      <c r="A29" s="1"/>
      <c r="B29" s="1"/>
      <c r="C29" s="1"/>
      <c r="D29" s="1"/>
      <c r="E29" s="1"/>
      <c r="F29" s="1"/>
      <c r="G29" s="1"/>
      <c r="H29" s="1"/>
    </row>
    <row r="30" spans="1:8" x14ac:dyDescent="0.25">
      <c r="A30" s="1"/>
      <c r="B30" s="1"/>
      <c r="C30" s="1"/>
      <c r="D30" s="1"/>
      <c r="E30" s="1"/>
      <c r="F30" s="1"/>
      <c r="G30" s="1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x14ac:dyDescent="0.25">
      <c r="A32" s="1"/>
      <c r="B32" s="1"/>
      <c r="C32" s="1"/>
      <c r="D32" s="1"/>
      <c r="E32" s="1"/>
      <c r="F32" s="1"/>
      <c r="G32" s="1"/>
      <c r="H32" s="1"/>
    </row>
    <row r="33" spans="1:8" x14ac:dyDescent="0.25">
      <c r="A33" s="1"/>
      <c r="B33" s="1"/>
      <c r="C33" s="1"/>
      <c r="D33" s="1"/>
      <c r="E33" s="1"/>
      <c r="F33" s="1"/>
      <c r="G33" s="1"/>
      <c r="H33" s="1"/>
    </row>
    <row r="34" spans="1:8" x14ac:dyDescent="0.25">
      <c r="A34" s="1"/>
      <c r="B34" s="1"/>
      <c r="C34" s="1"/>
      <c r="D34" s="1"/>
      <c r="E34" s="1"/>
      <c r="F34" s="1"/>
      <c r="G34" s="1"/>
      <c r="H34" s="1"/>
    </row>
    <row r="35" spans="1:8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  <c r="H38" s="1"/>
    </row>
    <row r="39" spans="1:8" x14ac:dyDescent="0.25">
      <c r="A39" s="1"/>
      <c r="B39" s="1"/>
      <c r="C39" s="1"/>
      <c r="D39" s="1"/>
      <c r="E39" s="1"/>
      <c r="F39" s="1"/>
      <c r="G39" s="1"/>
      <c r="H39" s="1"/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x14ac:dyDescent="0.25">
      <c r="A41" s="1"/>
      <c r="B41" s="1"/>
      <c r="C41" s="1"/>
      <c r="D41" s="1"/>
      <c r="E41" s="1"/>
      <c r="F41" s="1"/>
      <c r="G41" s="1"/>
      <c r="H41" s="1"/>
    </row>
    <row r="42" spans="1:8" x14ac:dyDescent="0.25">
      <c r="A42" s="1"/>
      <c r="B42" s="1"/>
      <c r="C42" s="1"/>
      <c r="D42" s="1"/>
      <c r="E42" s="1"/>
      <c r="F42" s="1"/>
      <c r="G42" s="1"/>
      <c r="H42" s="1"/>
    </row>
    <row r="43" spans="1:8" x14ac:dyDescent="0.25">
      <c r="A43" s="1"/>
      <c r="B43" s="1"/>
      <c r="C43" s="1"/>
      <c r="D43" s="1"/>
      <c r="E43" s="1"/>
      <c r="F43" s="1"/>
      <c r="G43" s="1"/>
      <c r="H43" s="1"/>
    </row>
    <row r="44" spans="1:8" x14ac:dyDescent="0.25">
      <c r="A44" s="1"/>
      <c r="B44" s="1"/>
      <c r="C44" s="1"/>
      <c r="D44" s="1"/>
      <c r="E44" s="1"/>
      <c r="F44" s="1"/>
      <c r="G44" s="1"/>
      <c r="H44" s="1"/>
    </row>
    <row r="45" spans="1:8" x14ac:dyDescent="0.25">
      <c r="A45" s="1"/>
      <c r="B45" s="1"/>
      <c r="C45" s="1"/>
      <c r="D45" s="1"/>
      <c r="E45" s="1"/>
      <c r="F45" s="1"/>
      <c r="G45" s="1"/>
      <c r="H45" s="1"/>
    </row>
    <row r="46" spans="1:8" x14ac:dyDescent="0.25">
      <c r="A46" s="1"/>
      <c r="B46" s="1"/>
      <c r="C46" s="1"/>
      <c r="D46" s="1"/>
      <c r="E46" s="1"/>
      <c r="F46" s="1"/>
      <c r="G46" s="1"/>
      <c r="H46" s="1"/>
    </row>
    <row r="47" spans="1:8" x14ac:dyDescent="0.25">
      <c r="A47" s="1"/>
      <c r="B47" s="1"/>
      <c r="C47" s="1"/>
      <c r="D47" s="1"/>
      <c r="E47" s="1"/>
      <c r="F47" s="1"/>
      <c r="G47" s="1"/>
      <c r="H47" s="1"/>
    </row>
    <row r="48" spans="1:8" x14ac:dyDescent="0.25">
      <c r="A48" s="1"/>
      <c r="B48" s="1"/>
      <c r="C48" s="1"/>
      <c r="D48" s="1"/>
      <c r="E48" s="1"/>
      <c r="F48" s="1"/>
      <c r="G48" s="1"/>
      <c r="H48" s="1"/>
    </row>
    <row r="49" spans="1:8" x14ac:dyDescent="0.25">
      <c r="A49" s="1"/>
      <c r="B49" s="1"/>
      <c r="C49" s="1"/>
      <c r="D49" s="1"/>
      <c r="E49" s="1"/>
      <c r="F49" s="1"/>
      <c r="G49" s="1"/>
      <c r="H49" s="1"/>
    </row>
    <row r="50" spans="1:8" x14ac:dyDescent="0.25">
      <c r="A50" s="1"/>
      <c r="B50" s="1"/>
      <c r="C50" s="1"/>
      <c r="D50" s="1"/>
      <c r="E50" s="1"/>
      <c r="F50" s="1"/>
      <c r="G50" s="1"/>
      <c r="H50" s="1"/>
    </row>
    <row r="51" spans="1:8" x14ac:dyDescent="0.25">
      <c r="A51" s="1"/>
      <c r="B51" s="1"/>
      <c r="C51" s="1"/>
      <c r="D51" s="1"/>
      <c r="E51" s="1"/>
      <c r="F51" s="1"/>
      <c r="G51" s="1"/>
      <c r="H51" s="1"/>
    </row>
    <row r="52" spans="1:8" x14ac:dyDescent="0.25">
      <c r="A52" s="1"/>
      <c r="B52" s="1"/>
      <c r="C52" s="1"/>
      <c r="D52" s="1"/>
      <c r="E52" s="1"/>
      <c r="F52" s="1"/>
      <c r="G52" s="1"/>
      <c r="H52" s="1"/>
    </row>
    <row r="53" spans="1:8" x14ac:dyDescent="0.25">
      <c r="A53" s="1"/>
      <c r="B53" s="1"/>
      <c r="C53" s="1"/>
      <c r="D53" s="1"/>
      <c r="E53" s="1"/>
      <c r="F53" s="1"/>
      <c r="G53" s="1"/>
      <c r="H53" s="1"/>
    </row>
    <row r="54" spans="1:8" x14ac:dyDescent="0.25">
      <c r="A54" s="1"/>
      <c r="B54" s="1"/>
      <c r="C54" s="1"/>
      <c r="D54" s="1"/>
      <c r="E54" s="1"/>
      <c r="F54" s="1"/>
      <c r="G54" s="1"/>
      <c r="H54" s="1"/>
    </row>
  </sheetData>
  <mergeCells count="5">
    <mergeCell ref="A3:A4"/>
    <mergeCell ref="B3:B4"/>
    <mergeCell ref="C3:E3"/>
    <mergeCell ref="F3:H3"/>
    <mergeCell ref="A1:H1"/>
  </mergeCells>
  <pageMargins left="0.39370078740157483" right="0.39370078740157483" top="0.78740157480314965" bottom="0.78740157480314965" header="0.49212598425196852" footer="0.49212598425196852"/>
  <pageSetup paperSize="9" scale="93" firstPageNumber="681" orientation="landscape" useFirstPageNumber="1" r:id="rId1"/>
  <headerFooter scaleWithDoc="0">
    <oddHeader>&amp;C&amp;"PT Astra Serif,обычный"&amp;12&amp;P</oddHead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5"/>
  <sheetViews>
    <sheetView workbookViewId="0">
      <selection activeCell="D29" sqref="D29"/>
    </sheetView>
  </sheetViews>
  <sheetFormatPr defaultRowHeight="15" x14ac:dyDescent="0.25"/>
  <cols>
    <col min="1" max="1" width="4.42578125" bestFit="1" customWidth="1"/>
    <col min="2" max="2" width="28.42578125" bestFit="1" customWidth="1"/>
    <col min="3" max="5" width="7.7109375" customWidth="1"/>
    <col min="6" max="6" width="10.85546875" customWidth="1"/>
    <col min="7" max="11" width="13" customWidth="1"/>
  </cols>
  <sheetData>
    <row r="2" spans="1:13" ht="129" customHeight="1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12"/>
      <c r="M2" s="12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.45" customHeight="1" x14ac:dyDescent="0.25">
      <c r="A4" s="40" t="s">
        <v>1</v>
      </c>
      <c r="B4" s="42" t="s">
        <v>2</v>
      </c>
      <c r="C4" s="34" t="s">
        <v>24</v>
      </c>
      <c r="D4" s="35"/>
      <c r="E4" s="36"/>
      <c r="F4" s="37" t="s">
        <v>25</v>
      </c>
      <c r="G4" s="38"/>
      <c r="H4" s="39"/>
      <c r="I4" s="34" t="s">
        <v>26</v>
      </c>
      <c r="J4" s="35"/>
      <c r="K4" s="36"/>
      <c r="L4" s="1"/>
      <c r="M4" s="1"/>
    </row>
    <row r="5" spans="1:13" x14ac:dyDescent="0.25">
      <c r="A5" s="41"/>
      <c r="B5" s="43"/>
      <c r="C5" s="3" t="s">
        <v>27</v>
      </c>
      <c r="D5" s="3" t="s">
        <v>28</v>
      </c>
      <c r="E5" s="3" t="s">
        <v>29</v>
      </c>
      <c r="F5" s="3" t="s">
        <v>27</v>
      </c>
      <c r="G5" s="3" t="s">
        <v>28</v>
      </c>
      <c r="H5" s="3" t="s">
        <v>29</v>
      </c>
      <c r="I5" s="3" t="s">
        <v>27</v>
      </c>
      <c r="J5" s="3" t="s">
        <v>28</v>
      </c>
      <c r="K5" s="3" t="s">
        <v>29</v>
      </c>
      <c r="L5" s="1"/>
      <c r="M5" s="1"/>
    </row>
    <row r="6" spans="1:13" ht="15.75" x14ac:dyDescent="0.25">
      <c r="A6" s="2">
        <v>1</v>
      </c>
      <c r="B6" s="4" t="s">
        <v>3</v>
      </c>
      <c r="C6" s="2">
        <v>1</v>
      </c>
      <c r="D6" s="2">
        <v>1</v>
      </c>
      <c r="E6" s="2">
        <v>1</v>
      </c>
      <c r="F6" s="7">
        <v>100</v>
      </c>
      <c r="G6" s="7">
        <v>100</v>
      </c>
      <c r="H6" s="8">
        <v>100</v>
      </c>
      <c r="I6" s="11">
        <f>C6*F6</f>
        <v>100</v>
      </c>
      <c r="J6" s="11">
        <f t="shared" ref="J6:K6" si="0">D6*G6</f>
        <v>100</v>
      </c>
      <c r="K6" s="11">
        <f t="shared" si="0"/>
        <v>100</v>
      </c>
      <c r="L6" s="1"/>
      <c r="M6" s="1"/>
    </row>
    <row r="7" spans="1:13" ht="15.75" x14ac:dyDescent="0.25">
      <c r="A7" s="2">
        <v>2</v>
      </c>
      <c r="B7" s="4" t="s">
        <v>4</v>
      </c>
      <c r="C7" s="2">
        <v>1</v>
      </c>
      <c r="D7" s="2">
        <v>1</v>
      </c>
      <c r="E7" s="2">
        <v>1</v>
      </c>
      <c r="F7" s="7">
        <v>100</v>
      </c>
      <c r="G7" s="7">
        <v>100</v>
      </c>
      <c r="H7" s="8">
        <v>100</v>
      </c>
      <c r="I7" s="11">
        <f t="shared" ref="I7:I25" si="1">C7*F7</f>
        <v>100</v>
      </c>
      <c r="J7" s="11">
        <f t="shared" ref="J7:J25" si="2">D7*G7</f>
        <v>100</v>
      </c>
      <c r="K7" s="11">
        <f t="shared" ref="K7:K25" si="3">E7*H7</f>
        <v>100</v>
      </c>
      <c r="L7" s="1"/>
      <c r="M7" s="1"/>
    </row>
    <row r="8" spans="1:13" ht="15.75" x14ac:dyDescent="0.25">
      <c r="A8" s="2">
        <v>3</v>
      </c>
      <c r="B8" s="4" t="s">
        <v>5</v>
      </c>
      <c r="C8" s="2">
        <v>1</v>
      </c>
      <c r="D8" s="2">
        <v>1</v>
      </c>
      <c r="E8" s="2">
        <v>1</v>
      </c>
      <c r="F8" s="7">
        <v>200</v>
      </c>
      <c r="G8" s="7">
        <v>225</v>
      </c>
      <c r="H8" s="7">
        <v>250</v>
      </c>
      <c r="I8" s="11">
        <f t="shared" si="1"/>
        <v>200</v>
      </c>
      <c r="J8" s="11">
        <f t="shared" si="2"/>
        <v>225</v>
      </c>
      <c r="K8" s="11">
        <f t="shared" si="3"/>
        <v>250</v>
      </c>
      <c r="L8" s="1"/>
      <c r="M8" s="1"/>
    </row>
    <row r="9" spans="1:13" ht="15.75" x14ac:dyDescent="0.25">
      <c r="A9" s="2">
        <v>4</v>
      </c>
      <c r="B9" s="4" t="s">
        <v>6</v>
      </c>
      <c r="C9" s="2">
        <v>1</v>
      </c>
      <c r="D9" s="2">
        <v>1</v>
      </c>
      <c r="E9" s="2">
        <v>1</v>
      </c>
      <c r="F9" s="7">
        <v>100</v>
      </c>
      <c r="G9" s="7">
        <v>100</v>
      </c>
      <c r="H9" s="8">
        <v>100</v>
      </c>
      <c r="I9" s="11">
        <f t="shared" si="1"/>
        <v>100</v>
      </c>
      <c r="J9" s="11">
        <f t="shared" si="2"/>
        <v>100</v>
      </c>
      <c r="K9" s="11">
        <f t="shared" si="3"/>
        <v>100</v>
      </c>
      <c r="L9" s="1"/>
      <c r="M9" s="1"/>
    </row>
    <row r="10" spans="1:13" ht="15.75" x14ac:dyDescent="0.25">
      <c r="A10" s="2">
        <v>5</v>
      </c>
      <c r="B10" s="4" t="s">
        <v>7</v>
      </c>
      <c r="C10" s="2">
        <v>1</v>
      </c>
      <c r="D10" s="2">
        <v>1</v>
      </c>
      <c r="E10" s="2">
        <v>1</v>
      </c>
      <c r="F10" s="7">
        <v>190</v>
      </c>
      <c r="G10" s="7">
        <v>190</v>
      </c>
      <c r="H10" s="8">
        <v>190</v>
      </c>
      <c r="I10" s="11">
        <f t="shared" si="1"/>
        <v>190</v>
      </c>
      <c r="J10" s="11">
        <f t="shared" si="2"/>
        <v>190</v>
      </c>
      <c r="K10" s="11">
        <f t="shared" si="3"/>
        <v>190</v>
      </c>
      <c r="L10" s="1"/>
      <c r="M10" s="1"/>
    </row>
    <row r="11" spans="1:13" ht="15.75" x14ac:dyDescent="0.25">
      <c r="A11" s="2">
        <v>6</v>
      </c>
      <c r="B11" s="4" t="s">
        <v>8</v>
      </c>
      <c r="C11" s="2">
        <v>1</v>
      </c>
      <c r="D11" s="2">
        <v>1</v>
      </c>
      <c r="E11" s="2">
        <v>1</v>
      </c>
      <c r="F11" s="7">
        <v>1000</v>
      </c>
      <c r="G11" s="7">
        <v>1000</v>
      </c>
      <c r="H11" s="8">
        <v>1000</v>
      </c>
      <c r="I11" s="11">
        <f t="shared" si="1"/>
        <v>1000</v>
      </c>
      <c r="J11" s="11">
        <f t="shared" si="2"/>
        <v>1000</v>
      </c>
      <c r="K11" s="11">
        <f t="shared" si="3"/>
        <v>1000</v>
      </c>
      <c r="L11" s="1"/>
      <c r="M11" s="1"/>
    </row>
    <row r="12" spans="1:13" ht="15.75" x14ac:dyDescent="0.25">
      <c r="A12" s="2">
        <v>7</v>
      </c>
      <c r="B12" s="4" t="s">
        <v>9</v>
      </c>
      <c r="C12" s="2">
        <v>1</v>
      </c>
      <c r="D12" s="2">
        <v>1</v>
      </c>
      <c r="E12" s="2">
        <v>1</v>
      </c>
      <c r="F12" s="7">
        <v>200</v>
      </c>
      <c r="G12" s="7">
        <v>200</v>
      </c>
      <c r="H12" s="8">
        <v>200</v>
      </c>
      <c r="I12" s="11">
        <f t="shared" si="1"/>
        <v>200</v>
      </c>
      <c r="J12" s="11">
        <f t="shared" si="2"/>
        <v>200</v>
      </c>
      <c r="K12" s="11">
        <f t="shared" si="3"/>
        <v>200</v>
      </c>
      <c r="L12" s="1"/>
      <c r="M12" s="1"/>
    </row>
    <row r="13" spans="1:13" ht="15.75" x14ac:dyDescent="0.25">
      <c r="A13" s="2">
        <v>8</v>
      </c>
      <c r="B13" s="4" t="s">
        <v>10</v>
      </c>
      <c r="C13" s="2">
        <v>1</v>
      </c>
      <c r="D13" s="2">
        <v>1</v>
      </c>
      <c r="E13" s="2">
        <v>1</v>
      </c>
      <c r="F13" s="7">
        <v>1000</v>
      </c>
      <c r="G13" s="7">
        <v>1500</v>
      </c>
      <c r="H13" s="8">
        <v>1500</v>
      </c>
      <c r="I13" s="11">
        <f t="shared" si="1"/>
        <v>1000</v>
      </c>
      <c r="J13" s="11">
        <f t="shared" si="2"/>
        <v>1500</v>
      </c>
      <c r="K13" s="11">
        <f t="shared" si="3"/>
        <v>1500</v>
      </c>
      <c r="L13" s="1"/>
      <c r="M13" s="1"/>
    </row>
    <row r="14" spans="1:13" ht="15.75" x14ac:dyDescent="0.25">
      <c r="A14" s="2">
        <v>9</v>
      </c>
      <c r="B14" s="4" t="s">
        <v>11</v>
      </c>
      <c r="C14" s="2">
        <v>1</v>
      </c>
      <c r="D14" s="2">
        <v>1</v>
      </c>
      <c r="E14" s="2">
        <v>1</v>
      </c>
      <c r="F14" s="7">
        <v>100</v>
      </c>
      <c r="G14" s="7">
        <v>100</v>
      </c>
      <c r="H14" s="8">
        <v>100</v>
      </c>
      <c r="I14" s="11">
        <f t="shared" si="1"/>
        <v>100</v>
      </c>
      <c r="J14" s="11">
        <f t="shared" si="2"/>
        <v>100</v>
      </c>
      <c r="K14" s="11">
        <f t="shared" si="3"/>
        <v>100</v>
      </c>
      <c r="L14" s="1"/>
      <c r="M14" s="1"/>
    </row>
    <row r="15" spans="1:13" ht="15.75" x14ac:dyDescent="0.25">
      <c r="A15" s="2">
        <v>10</v>
      </c>
      <c r="B15" s="4" t="s">
        <v>12</v>
      </c>
      <c r="C15" s="2">
        <v>1</v>
      </c>
      <c r="D15" s="2">
        <v>1</v>
      </c>
      <c r="E15" s="2">
        <v>1</v>
      </c>
      <c r="F15" s="7">
        <v>50</v>
      </c>
      <c r="G15" s="7">
        <v>50</v>
      </c>
      <c r="H15" s="8">
        <v>50</v>
      </c>
      <c r="I15" s="11">
        <f t="shared" si="1"/>
        <v>50</v>
      </c>
      <c r="J15" s="11">
        <f t="shared" si="2"/>
        <v>50</v>
      </c>
      <c r="K15" s="11">
        <f t="shared" si="3"/>
        <v>50</v>
      </c>
      <c r="L15" s="1"/>
      <c r="M15" s="1"/>
    </row>
    <row r="16" spans="1:13" ht="15.75" x14ac:dyDescent="0.25">
      <c r="A16" s="2">
        <v>11</v>
      </c>
      <c r="B16" s="4" t="s">
        <v>13</v>
      </c>
      <c r="C16" s="2">
        <v>1</v>
      </c>
      <c r="D16" s="2">
        <v>1</v>
      </c>
      <c r="E16" s="2">
        <v>1</v>
      </c>
      <c r="F16" s="7">
        <v>400</v>
      </c>
      <c r="G16" s="7">
        <v>400</v>
      </c>
      <c r="H16" s="8">
        <v>400</v>
      </c>
      <c r="I16" s="11">
        <f t="shared" si="1"/>
        <v>400</v>
      </c>
      <c r="J16" s="11">
        <f t="shared" si="2"/>
        <v>400</v>
      </c>
      <c r="K16" s="11">
        <f t="shared" si="3"/>
        <v>400</v>
      </c>
      <c r="L16" s="1"/>
      <c r="M16" s="1"/>
    </row>
    <row r="17" spans="1:13" ht="15.75" x14ac:dyDescent="0.25">
      <c r="A17" s="2">
        <v>12</v>
      </c>
      <c r="B17" s="4" t="s">
        <v>14</v>
      </c>
      <c r="C17" s="2">
        <v>1</v>
      </c>
      <c r="D17" s="2">
        <v>1</v>
      </c>
      <c r="E17" s="2">
        <v>1</v>
      </c>
      <c r="F17" s="7">
        <v>100</v>
      </c>
      <c r="G17" s="7">
        <v>100</v>
      </c>
      <c r="H17" s="8">
        <v>100</v>
      </c>
      <c r="I17" s="11">
        <f t="shared" si="1"/>
        <v>100</v>
      </c>
      <c r="J17" s="11">
        <f t="shared" si="2"/>
        <v>100</v>
      </c>
      <c r="K17" s="11">
        <f t="shared" si="3"/>
        <v>100</v>
      </c>
      <c r="L17" s="1"/>
      <c r="M17" s="1"/>
    </row>
    <row r="18" spans="1:13" ht="15.75" x14ac:dyDescent="0.25">
      <c r="A18" s="2">
        <v>13</v>
      </c>
      <c r="B18" s="4" t="s">
        <v>15</v>
      </c>
      <c r="C18" s="2">
        <v>1</v>
      </c>
      <c r="D18" s="2">
        <v>1</v>
      </c>
      <c r="E18" s="2">
        <v>1</v>
      </c>
      <c r="F18" s="7">
        <v>50</v>
      </c>
      <c r="G18" s="7">
        <v>50</v>
      </c>
      <c r="H18" s="8">
        <v>50</v>
      </c>
      <c r="I18" s="11">
        <f t="shared" si="1"/>
        <v>50</v>
      </c>
      <c r="J18" s="11">
        <f t="shared" si="2"/>
        <v>50</v>
      </c>
      <c r="K18" s="11">
        <f t="shared" si="3"/>
        <v>50</v>
      </c>
      <c r="L18" s="1"/>
      <c r="M18" s="1"/>
    </row>
    <row r="19" spans="1:13" ht="15.75" x14ac:dyDescent="0.25">
      <c r="A19" s="2">
        <v>14</v>
      </c>
      <c r="B19" s="5" t="s">
        <v>16</v>
      </c>
      <c r="C19" s="2">
        <v>1</v>
      </c>
      <c r="D19" s="2">
        <v>1</v>
      </c>
      <c r="E19" s="2">
        <v>1</v>
      </c>
      <c r="F19" s="7">
        <v>895</v>
      </c>
      <c r="G19" s="7">
        <v>810</v>
      </c>
      <c r="H19" s="8">
        <v>810</v>
      </c>
      <c r="I19" s="11">
        <f t="shared" si="1"/>
        <v>895</v>
      </c>
      <c r="J19" s="11">
        <f t="shared" si="2"/>
        <v>810</v>
      </c>
      <c r="K19" s="11">
        <f t="shared" si="3"/>
        <v>810</v>
      </c>
      <c r="L19" s="1"/>
      <c r="M19" s="1"/>
    </row>
    <row r="20" spans="1:13" ht="15.75" x14ac:dyDescent="0.25">
      <c r="A20" s="2">
        <v>15</v>
      </c>
      <c r="B20" s="5" t="s">
        <v>17</v>
      </c>
      <c r="C20" s="2">
        <v>1</v>
      </c>
      <c r="D20" s="2">
        <v>1</v>
      </c>
      <c r="E20" s="2">
        <v>1</v>
      </c>
      <c r="F20" s="7">
        <v>50</v>
      </c>
      <c r="G20" s="7">
        <v>50</v>
      </c>
      <c r="H20" s="8">
        <v>50</v>
      </c>
      <c r="I20" s="11">
        <f t="shared" si="1"/>
        <v>50</v>
      </c>
      <c r="J20" s="11">
        <f t="shared" si="2"/>
        <v>50</v>
      </c>
      <c r="K20" s="11">
        <f t="shared" si="3"/>
        <v>50</v>
      </c>
      <c r="L20" s="1"/>
      <c r="M20" s="1"/>
    </row>
    <row r="21" spans="1:13" ht="15.75" x14ac:dyDescent="0.25">
      <c r="A21" s="2">
        <v>16</v>
      </c>
      <c r="B21" s="5" t="s">
        <v>18</v>
      </c>
      <c r="C21" s="2">
        <v>1</v>
      </c>
      <c r="D21" s="2">
        <v>1</v>
      </c>
      <c r="E21" s="2">
        <v>1</v>
      </c>
      <c r="F21" s="7">
        <v>100</v>
      </c>
      <c r="G21" s="7">
        <v>100</v>
      </c>
      <c r="H21" s="8">
        <v>100</v>
      </c>
      <c r="I21" s="11">
        <f t="shared" si="1"/>
        <v>100</v>
      </c>
      <c r="J21" s="11">
        <f t="shared" si="2"/>
        <v>100</v>
      </c>
      <c r="K21" s="11">
        <f t="shared" si="3"/>
        <v>100</v>
      </c>
      <c r="L21" s="1"/>
      <c r="M21" s="1"/>
    </row>
    <row r="22" spans="1:13" ht="15.75" x14ac:dyDescent="0.25">
      <c r="A22" s="2">
        <v>17</v>
      </c>
      <c r="B22" s="5" t="s">
        <v>19</v>
      </c>
      <c r="C22" s="2">
        <v>1</v>
      </c>
      <c r="D22" s="2">
        <v>1</v>
      </c>
      <c r="E22" s="2">
        <v>1</v>
      </c>
      <c r="F22" s="7">
        <v>2620</v>
      </c>
      <c r="G22" s="7">
        <v>1750</v>
      </c>
      <c r="H22" s="7">
        <v>1650</v>
      </c>
      <c r="I22" s="7">
        <v>2620</v>
      </c>
      <c r="J22" s="7">
        <v>1750</v>
      </c>
      <c r="K22" s="7">
        <v>1650</v>
      </c>
      <c r="L22" s="1"/>
      <c r="M22" s="1"/>
    </row>
    <row r="23" spans="1:13" ht="31.5" x14ac:dyDescent="0.25">
      <c r="A23" s="2">
        <v>22</v>
      </c>
      <c r="B23" s="6" t="s">
        <v>20</v>
      </c>
      <c r="C23" s="2">
        <v>1</v>
      </c>
      <c r="D23" s="2">
        <v>1</v>
      </c>
      <c r="E23" s="2">
        <v>1</v>
      </c>
      <c r="F23" s="7">
        <v>250</v>
      </c>
      <c r="G23" s="7">
        <v>200</v>
      </c>
      <c r="H23" s="8">
        <v>200</v>
      </c>
      <c r="I23" s="11">
        <f t="shared" si="1"/>
        <v>250</v>
      </c>
      <c r="J23" s="11">
        <f t="shared" si="2"/>
        <v>200</v>
      </c>
      <c r="K23" s="11">
        <f t="shared" si="3"/>
        <v>200</v>
      </c>
      <c r="L23" s="1"/>
      <c r="M23" s="1"/>
    </row>
    <row r="24" spans="1:13" ht="15.75" x14ac:dyDescent="0.25">
      <c r="A24" s="2">
        <v>23</v>
      </c>
      <c r="B24" s="5" t="s">
        <v>21</v>
      </c>
      <c r="C24" s="2">
        <v>1</v>
      </c>
      <c r="D24" s="2">
        <v>1</v>
      </c>
      <c r="E24" s="2">
        <v>1</v>
      </c>
      <c r="F24" s="7">
        <v>150</v>
      </c>
      <c r="G24" s="7">
        <v>150</v>
      </c>
      <c r="H24" s="8">
        <v>150</v>
      </c>
      <c r="I24" s="11">
        <f t="shared" si="1"/>
        <v>150</v>
      </c>
      <c r="J24" s="11">
        <f t="shared" si="2"/>
        <v>150</v>
      </c>
      <c r="K24" s="11">
        <f t="shared" si="3"/>
        <v>150</v>
      </c>
      <c r="L24" s="1"/>
      <c r="M24" s="1"/>
    </row>
    <row r="25" spans="1:13" ht="15.75" x14ac:dyDescent="0.25">
      <c r="A25" s="2">
        <v>24</v>
      </c>
      <c r="B25" s="6" t="s">
        <v>22</v>
      </c>
      <c r="C25" s="2">
        <v>1</v>
      </c>
      <c r="D25" s="2">
        <v>1</v>
      </c>
      <c r="E25" s="2">
        <v>1</v>
      </c>
      <c r="F25" s="7">
        <v>2020</v>
      </c>
      <c r="G25" s="7">
        <v>2020</v>
      </c>
      <c r="H25" s="8">
        <v>1010</v>
      </c>
      <c r="I25" s="11">
        <f t="shared" si="1"/>
        <v>2020</v>
      </c>
      <c r="J25" s="11">
        <f t="shared" si="2"/>
        <v>2020</v>
      </c>
      <c r="K25" s="11">
        <f t="shared" si="3"/>
        <v>1010</v>
      </c>
      <c r="L25" s="1"/>
      <c r="M25" s="1"/>
    </row>
    <row r="26" spans="1:13" x14ac:dyDescent="0.25">
      <c r="A26" s="2"/>
      <c r="B26" s="9" t="s">
        <v>23</v>
      </c>
      <c r="C26" s="9"/>
      <c r="D26" s="9"/>
      <c r="E26" s="9"/>
      <c r="F26" s="10">
        <f t="shared" ref="F26:K26" si="4">F6+F7+F8+F9+F10+F11+F12+F13+F14+F15+F16+F17+F18+F19+F20+F21+F22+F23+F24+F25</f>
        <v>9675</v>
      </c>
      <c r="G26" s="10">
        <f t="shared" si="4"/>
        <v>9195</v>
      </c>
      <c r="H26" s="10">
        <f t="shared" si="4"/>
        <v>8110</v>
      </c>
      <c r="I26" s="10">
        <f t="shared" si="4"/>
        <v>9675</v>
      </c>
      <c r="J26" s="10">
        <f t="shared" si="4"/>
        <v>9195</v>
      </c>
      <c r="K26" s="10">
        <f t="shared" si="4"/>
        <v>8110</v>
      </c>
      <c r="L26" s="1"/>
      <c r="M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</sheetData>
  <mergeCells count="6">
    <mergeCell ref="A2:K2"/>
    <mergeCell ref="C4:E4"/>
    <mergeCell ref="F4:H4"/>
    <mergeCell ref="I4:K4"/>
    <mergeCell ref="A4:A5"/>
    <mergeCell ref="B4:B5"/>
  </mergeCells>
  <pageMargins left="0.17" right="0.25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2026-2028</vt:lpstr>
      <vt:lpstr>Лист1</vt:lpstr>
      <vt:lpstr>'2026-2028'!Заголовки_для_печати</vt:lpstr>
      <vt:lpstr>'2026-2028'!Область_печати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verbovska</dc:creator>
  <cp:lastModifiedBy>Якубович Оксана Анатольевна (yoa)</cp:lastModifiedBy>
  <cp:lastPrinted>2025-09-24T03:53:12Z</cp:lastPrinted>
  <dcterms:created xsi:type="dcterms:W3CDTF">2019-09-11T07:01:26Z</dcterms:created>
  <dcterms:modified xsi:type="dcterms:W3CDTF">2025-09-24T03:53:43Z</dcterms:modified>
</cp:coreProperties>
</file>